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R:\Управление закупок\Закупочная документация\2026\19_26. Поставка поддонов и фреймов_27.02.2026\ИЗМЕНЕНИЯ\"/>
    </mc:Choice>
  </mc:AlternateContent>
  <xr:revisionPtr revIDLastSave="0" documentId="13_ncr:1_{E7E6AE79-B495-4BC3-88BB-BB432BEBED40}" xr6:coauthVersionLast="47" xr6:coauthVersionMax="47" xr10:uidLastSave="{00000000-0000-0000-0000-000000000000}"/>
  <bookViews>
    <workbookView xWindow="15525" yWindow="3645" windowWidth="20745" windowHeight="18435" xr2:uid="{00000000-000D-0000-FFFF-FFFF00000000}"/>
  </bookViews>
  <sheets>
    <sheet name="Лист1" sheetId="5" r:id="rId1"/>
  </sheets>
  <definedNames>
    <definedName name="Print_Area" localSheetId="0">Лист1!$B$1:$Y$26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4" i="5" l="1"/>
  <c r="M14" i="5"/>
  <c r="I14" i="5"/>
  <c r="E14" i="5"/>
  <c r="AJ12" i="5"/>
  <c r="AG12" i="5"/>
  <c r="AD12" i="5"/>
  <c r="R12" i="5"/>
  <c r="Q12" i="5"/>
  <c r="X12" i="5" s="1"/>
  <c r="U12" i="5" s="1"/>
  <c r="W12" i="5" s="1"/>
  <c r="M12" i="5"/>
  <c r="O12" i="5" s="1"/>
  <c r="I12" i="5"/>
  <c r="AE12" i="5" s="1"/>
  <c r="AF12" i="5" s="1"/>
  <c r="E12" i="5"/>
  <c r="AB12" i="5" s="1"/>
  <c r="AC12" i="5" s="1"/>
  <c r="AJ11" i="5"/>
  <c r="AG11" i="5"/>
  <c r="AD11" i="5"/>
  <c r="R11" i="5"/>
  <c r="Q11" i="5"/>
  <c r="X11" i="5" s="1"/>
  <c r="U11" i="5" s="1"/>
  <c r="W11" i="5" s="1"/>
  <c r="M11" i="5"/>
  <c r="O11" i="5" s="1"/>
  <c r="I11" i="5"/>
  <c r="K11" i="5" s="1"/>
  <c r="E11" i="5"/>
  <c r="G11" i="5" s="1"/>
  <c r="AJ10" i="5"/>
  <c r="AG10" i="5"/>
  <c r="AD10" i="5"/>
  <c r="R10" i="5"/>
  <c r="Q10" i="5"/>
  <c r="X10" i="5" s="1"/>
  <c r="U10" i="5" s="1"/>
  <c r="W10" i="5" s="1"/>
  <c r="M10" i="5"/>
  <c r="O10" i="5" s="1"/>
  <c r="I10" i="5"/>
  <c r="K10" i="5" s="1"/>
  <c r="E10" i="5"/>
  <c r="AB10" i="5" s="1"/>
  <c r="AC10" i="5" s="1"/>
  <c r="AJ9" i="5"/>
  <c r="AG9" i="5"/>
  <c r="AD9" i="5"/>
  <c r="R9" i="5"/>
  <c r="Q9" i="5"/>
  <c r="X9" i="5" s="1"/>
  <c r="M9" i="5"/>
  <c r="AH9" i="5" s="1"/>
  <c r="I9" i="5"/>
  <c r="K9" i="5" s="1"/>
  <c r="E9" i="5"/>
  <c r="G9" i="5" s="1"/>
  <c r="X16" i="5" l="1"/>
  <c r="AH10" i="5"/>
  <c r="AI10" i="5" s="1"/>
  <c r="AH12" i="5"/>
  <c r="AI12" i="5" s="1"/>
  <c r="AH11" i="5"/>
  <c r="AI11" i="5" s="1"/>
  <c r="AJ13" i="5"/>
  <c r="M16" i="5" s="1"/>
  <c r="O9" i="5"/>
  <c r="AE11" i="5"/>
  <c r="AF11" i="5" s="1"/>
  <c r="AE9" i="5"/>
  <c r="AF9" i="5" s="1"/>
  <c r="AE10" i="5"/>
  <c r="AF10" i="5" s="1"/>
  <c r="AG13" i="5"/>
  <c r="I16" i="5" s="1"/>
  <c r="G12" i="5"/>
  <c r="AB11" i="5"/>
  <c r="AC11" i="5" s="1"/>
  <c r="AB9" i="5"/>
  <c r="AC9" i="5" s="1"/>
  <c r="AC13" i="5" s="1"/>
  <c r="AD13" i="5"/>
  <c r="E16" i="5" s="1"/>
  <c r="E15" i="5"/>
  <c r="AI9" i="5"/>
  <c r="AH13" i="5"/>
  <c r="M13" i="5" s="1"/>
  <c r="U9" i="5"/>
  <c r="G10" i="5"/>
  <c r="K12" i="5"/>
  <c r="AE13" i="5" l="1"/>
  <c r="I13" i="5" s="1"/>
  <c r="AF13" i="5"/>
  <c r="I15" i="5"/>
  <c r="AB13" i="5"/>
  <c r="E13" i="5" s="1"/>
  <c r="W9" i="5"/>
  <c r="X15" i="5" s="1"/>
  <c r="X13" i="5"/>
  <c r="M15" i="5"/>
  <c r="AI13" i="5"/>
</calcChain>
</file>

<file path=xl/sharedStrings.xml><?xml version="1.0" encoding="utf-8"?>
<sst xmlns="http://schemas.openxmlformats.org/spreadsheetml/2006/main" count="140" uniqueCount="45">
  <si>
    <t>Приложение к Протоколу НМЦД</t>
  </si>
  <si>
    <t>Способ определения поставщика (подрядчика, исполнителя) - Запрос предложений</t>
  </si>
  <si>
    <t xml:space="preserve">Наименование товаров, работ, услуг
</t>
  </si>
  <si>
    <t xml:space="preserve">Основные характеристики
</t>
  </si>
  <si>
    <t xml:space="preserve">Единица измерения
</t>
  </si>
  <si>
    <t>Цена за единицу</t>
  </si>
  <si>
    <t>Различия между максимальной и минимальной ценой (в %)</t>
  </si>
  <si>
    <t>Обоснованный коэффициент перерасчета</t>
  </si>
  <si>
    <t xml:space="preserve">Количество товара, работ, услуг
</t>
  </si>
  <si>
    <t>Цена без учета НДС, руб.</t>
  </si>
  <si>
    <t>Ставка НДС, %</t>
  </si>
  <si>
    <t>Сумма НДС, руб.</t>
  </si>
  <si>
    <t>Начальная (максимальная) цена</t>
  </si>
  <si>
    <t>Сведения о цене на аналогичные (сопоставимые) товары, содержащиеся в подсистеме "Портал поставщиков"</t>
  </si>
  <si>
    <t>Источники информации</t>
  </si>
  <si>
    <t xml:space="preserve">Средняя цена*
</t>
  </si>
  <si>
    <t>КП 1</t>
  </si>
  <si>
    <t>КП 2</t>
  </si>
  <si>
    <t>КП 3</t>
  </si>
  <si>
    <t>Цена с учетом НДС, руб.</t>
  </si>
  <si>
    <t>Сумма без НДС</t>
  </si>
  <si>
    <t>НДС</t>
  </si>
  <si>
    <t>Сумма с НДС</t>
  </si>
  <si>
    <t>В соответствии с техническим заданием (описанием)</t>
  </si>
  <si>
    <t>Не применяется</t>
  </si>
  <si>
    <t>Х</t>
  </si>
  <si>
    <t>Итого начальная (максимальная) цена контракта (цена лота) (начальная цена единицы товара, начальная сумма цен единиц товара) без учета НДС, руб.</t>
  </si>
  <si>
    <t>Сумма НДС по ставке 10%, руб.</t>
  </si>
  <si>
    <t>Сумма НДС по ставке 20%, руб.</t>
  </si>
  <si>
    <t>Итого начальная (максимальная) цена  контракта (цена лота), начальная цена единицы товара, начальная сумма цен единиц товара с учетом налога на добавленную стоимость</t>
  </si>
  <si>
    <t>Дата сбора данных/дата заключения договора</t>
  </si>
  <si>
    <t>Срок действия цен</t>
  </si>
  <si>
    <t>6 месяцев</t>
  </si>
  <si>
    <t>Ф.И.О. и должность лица, получившего и составившего указанные сведения: Начальник управления развития и логистики складского комплекса</t>
  </si>
  <si>
    <t>И.М. Боташев</t>
  </si>
  <si>
    <t>(подпись / расшифровка подписи)</t>
  </si>
  <si>
    <t>шт</t>
  </si>
  <si>
    <t>рулон</t>
  </si>
  <si>
    <r>
      <t xml:space="preserve">Определение начальной (максимальной) цены контракта (цены лота) </t>
    </r>
    <r>
      <rPr>
        <b/>
        <sz val="11"/>
        <color indexed="8"/>
        <rFont val="Times New Roman"/>
        <charset val="204"/>
      </rPr>
      <t xml:space="preserve">
на </t>
    </r>
    <r>
      <rPr>
        <b/>
        <sz val="10"/>
        <color rgb="FF000000"/>
        <rFont val="Times New Roman"/>
        <charset val="204"/>
      </rPr>
      <t>поставку материалов</t>
    </r>
    <r>
      <rPr>
        <b/>
        <sz val="11"/>
        <color indexed="8"/>
        <rFont val="Times New Roman"/>
        <charset val="204"/>
      </rPr>
      <t xml:space="preserve"> </t>
    </r>
    <r>
      <rPr>
        <sz val="11"/>
        <color indexed="8"/>
        <rFont val="Times New Roman"/>
        <charset val="204"/>
      </rPr>
      <t>методом анализа рыночной стоимости закупаемых товаров, работ, услуг</t>
    </r>
  </si>
  <si>
    <t>Дата составления                                                                                                                   "27" февраля  2026 г.</t>
  </si>
  <si>
    <r>
      <t xml:space="preserve">Начальная (максимальная) цена договора: </t>
    </r>
    <r>
      <rPr>
        <b/>
        <sz val="11"/>
        <color rgb="FF000000"/>
        <rFont val="Times New Roman"/>
        <charset val="204"/>
      </rPr>
      <t>3 925 438 (три миллиона девятьсот двадцать пять тысяч четыреста тридцать восемь</t>
    </r>
    <r>
      <rPr>
        <b/>
        <sz val="11"/>
        <color indexed="8"/>
        <rFont val="Times New Roman"/>
        <charset val="204"/>
      </rPr>
      <t>) рублей 20 копеек, в т.ч. НДС 22%</t>
    </r>
  </si>
  <si>
    <t>Паллетное ограждение (фреймы)</t>
  </si>
  <si>
    <t xml:space="preserve">Клейкая лента (широкая, прозрачная) упаковочная </t>
  </si>
  <si>
    <t>Поддон деревянный</t>
  </si>
  <si>
    <t>Стрейч пленка для ручной упаковки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</si>
</sst>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dd\.mm\.yyyy"/>
  </numFmts>
  <fonts count="17" x14ac:knownFonts="1">
    <font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sz val="11"/>
      <color indexed="8"/>
      <name val="Calibri"/>
      <charset val="204"/>
    </font>
    <font>
      <sz val="11"/>
      <color indexed="8"/>
      <name val="Times New Roman"/>
      <charset val="204"/>
    </font>
    <font>
      <b/>
      <sz val="11"/>
      <color indexed="8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name val="Times New Roman"/>
      <charset val="204"/>
    </font>
    <font>
      <b/>
      <sz val="11"/>
      <color theme="1"/>
      <name val="Calibri"/>
      <charset val="204"/>
      <scheme val="minor"/>
    </font>
    <font>
      <sz val="14"/>
      <color indexed="8"/>
      <name val="Times New Roman"/>
      <charset val="204"/>
    </font>
    <font>
      <sz val="10"/>
      <color theme="1"/>
      <name val="Times New Roman"/>
      <charset val="204"/>
    </font>
    <font>
      <sz val="11"/>
      <color rgb="FF000000"/>
      <name val="Times New Roman"/>
      <charset val="204"/>
    </font>
    <font>
      <b/>
      <sz val="14"/>
      <color indexed="8"/>
      <name val="Times New Roman"/>
      <charset val="204"/>
    </font>
    <font>
      <sz val="14"/>
      <color indexed="8"/>
      <name val="Calibri"/>
      <charset val="204"/>
    </font>
    <font>
      <b/>
      <sz val="10"/>
      <color rgb="FF000000"/>
      <name val="Times New Roman"/>
      <charset val="204"/>
    </font>
    <font>
      <b/>
      <sz val="11"/>
      <color rgb="FF00000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/>
    <xf numFmtId="164" fontId="0" fillId="0" borderId="0" xfId="0" applyNumberFormat="1" applyFont="1" applyAlignment="1">
      <alignment vertical="center"/>
    </xf>
    <xf numFmtId="164" fontId="0" fillId="0" borderId="0" xfId="0" applyNumberFormat="1" applyFont="1"/>
    <xf numFmtId="0" fontId="0" fillId="0" borderId="0" xfId="0" applyFont="1" applyFill="1"/>
    <xf numFmtId="0" fontId="0" fillId="2" borderId="0" xfId="0" applyFont="1" applyFill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164" fontId="0" fillId="0" borderId="0" xfId="0" applyNumberFormat="1" applyFont="1" applyAlignment="1">
      <alignment horizontal="left" vertical="center"/>
    </xf>
    <xf numFmtId="164" fontId="0" fillId="0" borderId="0" xfId="0" applyNumberFormat="1" applyFon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164" fontId="0" fillId="0" borderId="8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left" vertical="top"/>
    </xf>
    <xf numFmtId="164" fontId="3" fillId="0" borderId="8" xfId="0" applyNumberFormat="1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164" fontId="3" fillId="0" borderId="0" xfId="0" applyNumberFormat="1" applyFont="1"/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top"/>
    </xf>
    <xf numFmtId="164" fontId="10" fillId="0" borderId="8" xfId="0" applyNumberFormat="1" applyFont="1" applyBorder="1" applyAlignment="1">
      <alignment horizontal="left" vertical="top"/>
    </xf>
    <xf numFmtId="0" fontId="10" fillId="0" borderId="8" xfId="0" applyFont="1" applyFill="1" applyBorder="1" applyAlignment="1">
      <alignment vertical="top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3" fillId="2" borderId="0" xfId="0" applyFont="1" applyFill="1"/>
    <xf numFmtId="164" fontId="3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/>
    <xf numFmtId="164" fontId="14" fillId="0" borderId="0" xfId="0" applyNumberFormat="1" applyFont="1"/>
    <xf numFmtId="164" fontId="1" fillId="0" borderId="0" xfId="0" applyNumberFormat="1" applyFont="1"/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165" fontId="3" fillId="4" borderId="4" xfId="0" applyNumberFormat="1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1584325</xdr:colOff>
      <xdr:row>27</xdr:row>
      <xdr:rowOff>53975</xdr:rowOff>
    </xdr:from>
    <xdr:to>
      <xdr:col>3</xdr:col>
      <xdr:colOff>609600</xdr:colOff>
      <xdr:row>32</xdr:row>
      <xdr:rowOff>60326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C6E20C5-B22C-4396-9536-9C6CF8BD27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0" y="11341100"/>
          <a:ext cx="3302000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8"/>
  <sheetViews>
    <sheetView tabSelected="1" topLeftCell="A4" zoomScale="70" zoomScaleNormal="70" workbookViewId="0">
      <selection activeCell="B12" sqref="B12"/>
    </sheetView>
  </sheetViews>
  <sheetFormatPr defaultColWidth="9" defaultRowHeight="15" x14ac:dyDescent="0.25"/>
  <cols>
    <col min="1" max="1" width="6.7109375" style="2" customWidth="1"/>
    <col min="2" max="2" width="45.42578125" style="3" customWidth="1"/>
    <col min="3" max="3" width="18.7109375" style="3" customWidth="1"/>
    <col min="4" max="4" width="16.5703125" style="3" customWidth="1"/>
    <col min="5" max="7" width="12.140625" style="4" customWidth="1"/>
    <col min="8" max="8" width="12.7109375" style="4" customWidth="1"/>
    <col min="9" max="12" width="12.28515625" style="5" customWidth="1"/>
    <col min="13" max="16" width="12.7109375" style="5" customWidth="1"/>
    <col min="17" max="17" width="14.42578125" style="6" customWidth="1"/>
    <col min="18" max="18" width="16.28515625" style="3" customWidth="1"/>
    <col min="19" max="19" width="18.7109375" style="7" customWidth="1"/>
    <col min="20" max="23" width="17" style="8" customWidth="1"/>
    <col min="24" max="24" width="20.7109375" style="5" customWidth="1"/>
    <col min="25" max="25" width="21.85546875" customWidth="1"/>
    <col min="27" max="27" width="20.28515625" customWidth="1"/>
    <col min="28" max="28" width="14.7109375" customWidth="1"/>
    <col min="29" max="29" width="12.140625" customWidth="1"/>
    <col min="30" max="30" width="15.85546875" customWidth="1"/>
    <col min="31" max="31" width="11.85546875" customWidth="1"/>
    <col min="32" max="32" width="10.7109375" customWidth="1"/>
    <col min="33" max="33" width="13.42578125" customWidth="1"/>
    <col min="34" max="34" width="14.85546875" customWidth="1"/>
    <col min="35" max="35" width="10.5703125" customWidth="1"/>
    <col min="36" max="36" width="13.140625" customWidth="1"/>
    <col min="251" max="251" width="27.28515625" customWidth="1"/>
    <col min="252" max="252" width="24" customWidth="1"/>
    <col min="253" max="253" width="19.28515625" customWidth="1"/>
    <col min="254" max="259" width="15" customWidth="1"/>
    <col min="260" max="260" width="16.28515625" customWidth="1"/>
    <col min="261" max="261" width="21" customWidth="1"/>
    <col min="262" max="262" width="19.28515625" customWidth="1"/>
    <col min="263" max="263" width="21.7109375" customWidth="1"/>
    <col min="264" max="264" width="22" customWidth="1"/>
  </cols>
  <sheetData>
    <row r="1" spans="1:36" ht="48" customHeight="1" x14ac:dyDescent="0.25">
      <c r="B1" s="65" t="s">
        <v>38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42"/>
      <c r="U1" s="42"/>
      <c r="V1" s="65"/>
      <c r="W1" s="65"/>
      <c r="X1" s="65"/>
    </row>
    <row r="2" spans="1:36" ht="18.95" customHeight="1" x14ac:dyDescent="0.25">
      <c r="B2" s="9"/>
      <c r="C2" s="9"/>
      <c r="D2" s="9"/>
      <c r="E2" s="10"/>
      <c r="F2" s="10"/>
      <c r="G2" s="10"/>
      <c r="H2" s="10"/>
      <c r="I2" s="36"/>
      <c r="J2" s="36"/>
      <c r="K2" s="36"/>
      <c r="L2" s="36"/>
      <c r="M2" s="36"/>
      <c r="N2" s="36"/>
      <c r="O2" s="36"/>
      <c r="P2" s="36"/>
      <c r="Q2" s="43"/>
      <c r="R2" s="9"/>
      <c r="S2" s="44"/>
      <c r="T2" s="36"/>
      <c r="U2" s="36"/>
      <c r="V2" s="66"/>
      <c r="W2" s="66"/>
      <c r="X2" s="66"/>
    </row>
    <row r="3" spans="1:36" ht="36" customHeight="1" x14ac:dyDescent="0.25">
      <c r="B3" s="67"/>
      <c r="C3" s="68"/>
      <c r="D3" s="68"/>
      <c r="E3" s="68"/>
      <c r="F3" s="68"/>
      <c r="G3" s="68"/>
      <c r="H3" s="68"/>
      <c r="I3" s="68"/>
      <c r="J3" s="11"/>
      <c r="K3" s="11"/>
      <c r="L3" s="11"/>
      <c r="M3" s="37"/>
      <c r="N3" s="37"/>
      <c r="O3" s="37"/>
      <c r="P3" s="37"/>
      <c r="Q3" s="69" t="s">
        <v>1</v>
      </c>
      <c r="R3" s="70"/>
      <c r="S3" s="70"/>
      <c r="T3" s="70"/>
      <c r="U3" s="70"/>
      <c r="V3" s="70"/>
      <c r="W3" s="70"/>
      <c r="X3" s="70"/>
    </row>
    <row r="4" spans="1:36" ht="11.45" customHeight="1" x14ac:dyDescent="0.25">
      <c r="B4" s="9"/>
      <c r="C4" s="9"/>
      <c r="D4" s="9"/>
      <c r="E4" s="10"/>
      <c r="F4" s="10"/>
      <c r="G4" s="10"/>
      <c r="H4" s="10"/>
      <c r="I4" s="36"/>
      <c r="J4" s="36"/>
      <c r="K4" s="36"/>
      <c r="L4" s="36"/>
      <c r="M4" s="36"/>
      <c r="N4" s="36"/>
      <c r="O4" s="36"/>
      <c r="P4" s="36"/>
      <c r="Q4" s="43"/>
      <c r="R4" s="9"/>
      <c r="S4" s="44"/>
      <c r="T4" s="36"/>
      <c r="U4" s="36"/>
      <c r="V4" s="36"/>
      <c r="W4" s="36"/>
      <c r="X4" s="36"/>
    </row>
    <row r="5" spans="1:36" ht="15" customHeight="1" x14ac:dyDescent="0.25">
      <c r="B5" s="85" t="s">
        <v>2</v>
      </c>
      <c r="C5" s="85" t="s">
        <v>3</v>
      </c>
      <c r="D5" s="85" t="s">
        <v>4</v>
      </c>
      <c r="E5" s="98" t="s">
        <v>5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85" t="s">
        <v>6</v>
      </c>
      <c r="S5" s="88" t="s">
        <v>7</v>
      </c>
      <c r="T5" s="91" t="s">
        <v>8</v>
      </c>
      <c r="U5" s="91" t="s">
        <v>9</v>
      </c>
      <c r="V5" s="91" t="s">
        <v>10</v>
      </c>
      <c r="W5" s="91" t="s">
        <v>11</v>
      </c>
      <c r="X5" s="94" t="s">
        <v>12</v>
      </c>
      <c r="Y5" s="95" t="s">
        <v>13</v>
      </c>
    </row>
    <row r="6" spans="1:36" ht="32.450000000000003" customHeight="1" x14ac:dyDescent="0.25">
      <c r="B6" s="86"/>
      <c r="C6" s="86"/>
      <c r="D6" s="86"/>
      <c r="E6" s="71" t="s">
        <v>14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82" t="s">
        <v>15</v>
      </c>
      <c r="R6" s="86"/>
      <c r="S6" s="89"/>
      <c r="T6" s="92"/>
      <c r="U6" s="92"/>
      <c r="V6" s="92"/>
      <c r="W6" s="92"/>
      <c r="X6" s="94"/>
      <c r="Y6" s="96"/>
    </row>
    <row r="7" spans="1:36" ht="31.5" customHeight="1" x14ac:dyDescent="0.25">
      <c r="B7" s="86"/>
      <c r="C7" s="86"/>
      <c r="D7" s="86"/>
      <c r="E7" s="73" t="s">
        <v>16</v>
      </c>
      <c r="F7" s="74"/>
      <c r="G7" s="74"/>
      <c r="H7" s="75"/>
      <c r="I7" s="73" t="s">
        <v>17</v>
      </c>
      <c r="J7" s="74"/>
      <c r="K7" s="74"/>
      <c r="L7" s="75"/>
      <c r="M7" s="73" t="s">
        <v>18</v>
      </c>
      <c r="N7" s="74"/>
      <c r="O7" s="74"/>
      <c r="P7" s="75"/>
      <c r="Q7" s="83"/>
      <c r="R7" s="86"/>
      <c r="S7" s="89"/>
      <c r="T7" s="92"/>
      <c r="U7" s="92"/>
      <c r="V7" s="92"/>
      <c r="W7" s="92"/>
      <c r="X7" s="94"/>
      <c r="Y7" s="96"/>
      <c r="AB7" s="76" t="s">
        <v>16</v>
      </c>
      <c r="AC7" s="76"/>
      <c r="AD7" s="76"/>
      <c r="AE7" s="76" t="s">
        <v>17</v>
      </c>
      <c r="AF7" s="76"/>
      <c r="AG7" s="76"/>
      <c r="AH7" s="76" t="s">
        <v>18</v>
      </c>
      <c r="AI7" s="76"/>
      <c r="AJ7" s="76"/>
    </row>
    <row r="8" spans="1:36" ht="43.5" customHeight="1" x14ac:dyDescent="0.25">
      <c r="B8" s="86"/>
      <c r="C8" s="87"/>
      <c r="D8" s="87"/>
      <c r="E8" s="12" t="s">
        <v>9</v>
      </c>
      <c r="F8" s="12" t="s">
        <v>10</v>
      </c>
      <c r="G8" s="13" t="s">
        <v>11</v>
      </c>
      <c r="H8" s="14" t="s">
        <v>19</v>
      </c>
      <c r="I8" s="13" t="s">
        <v>9</v>
      </c>
      <c r="J8" s="13" t="s">
        <v>10</v>
      </c>
      <c r="K8" s="13" t="s">
        <v>11</v>
      </c>
      <c r="L8" s="14" t="s">
        <v>19</v>
      </c>
      <c r="M8" s="13" t="s">
        <v>9</v>
      </c>
      <c r="N8" s="13" t="s">
        <v>10</v>
      </c>
      <c r="O8" s="13" t="s">
        <v>11</v>
      </c>
      <c r="P8" s="14" t="s">
        <v>19</v>
      </c>
      <c r="Q8" s="84"/>
      <c r="R8" s="87"/>
      <c r="S8" s="90"/>
      <c r="T8" s="92"/>
      <c r="U8" s="93"/>
      <c r="V8" s="93"/>
      <c r="W8" s="93"/>
      <c r="X8" s="94"/>
      <c r="Y8" s="97"/>
      <c r="AB8" s="62" t="s">
        <v>20</v>
      </c>
      <c r="AC8" s="62" t="s">
        <v>21</v>
      </c>
      <c r="AD8" s="62" t="s">
        <v>22</v>
      </c>
      <c r="AE8" s="62" t="s">
        <v>20</v>
      </c>
      <c r="AF8" s="62" t="s">
        <v>21</v>
      </c>
      <c r="AG8" s="62" t="s">
        <v>22</v>
      </c>
      <c r="AH8" s="62" t="s">
        <v>20</v>
      </c>
      <c r="AI8" s="62" t="s">
        <v>21</v>
      </c>
      <c r="AJ8" s="62" t="s">
        <v>22</v>
      </c>
    </row>
    <row r="9" spans="1:36" ht="60" x14ac:dyDescent="0.25">
      <c r="A9" s="2">
        <v>1</v>
      </c>
      <c r="B9" s="15" t="s">
        <v>42</v>
      </c>
      <c r="C9" s="16" t="s">
        <v>23</v>
      </c>
      <c r="D9" s="17" t="s">
        <v>36</v>
      </c>
      <c r="E9" s="18">
        <f>H9/(100+F9)*100</f>
        <v>42.622950819672127</v>
      </c>
      <c r="F9" s="19">
        <v>22</v>
      </c>
      <c r="G9" s="18">
        <f>E9/100*F9</f>
        <v>9.3770491803278677</v>
      </c>
      <c r="H9" s="20">
        <v>52</v>
      </c>
      <c r="I9" s="18">
        <f>L9/(100+J9)*100</f>
        <v>44.26229508196721</v>
      </c>
      <c r="J9" s="19">
        <v>22</v>
      </c>
      <c r="K9" s="18">
        <f>I9/100*J9</f>
        <v>9.7377049180327866</v>
      </c>
      <c r="L9" s="20">
        <v>54</v>
      </c>
      <c r="M9" s="18">
        <f>P9/(100+N9)*100</f>
        <v>39.704918032786885</v>
      </c>
      <c r="N9" s="19">
        <v>22</v>
      </c>
      <c r="O9" s="18">
        <f>M9/100*N9</f>
        <v>8.7350819672131141</v>
      </c>
      <c r="P9" s="20">
        <v>48.44</v>
      </c>
      <c r="Q9" s="45">
        <f>ROUND((H9+L9+P9)/3,2)</f>
        <v>51.48</v>
      </c>
      <c r="R9" s="46">
        <f>MAX(H9,L9,P9)/MIN(H9,L9,P9)*100-100</f>
        <v>11.478117258464081</v>
      </c>
      <c r="S9" s="47" t="s">
        <v>24</v>
      </c>
      <c r="T9" s="48">
        <v>1440</v>
      </c>
      <c r="U9" s="49">
        <f t="shared" ref="U9" si="0">X9/(100+V9)*100</f>
        <v>60763.278688524588</v>
      </c>
      <c r="V9" s="19">
        <v>22</v>
      </c>
      <c r="W9" s="50">
        <f>U9/100*V9</f>
        <v>13367.921311475409</v>
      </c>
      <c r="X9" s="51">
        <f>ROUND(Q9*$T9,2)</f>
        <v>74131.199999999997</v>
      </c>
      <c r="Y9" s="18" t="s">
        <v>25</v>
      </c>
      <c r="AB9" s="63">
        <f>E9*T9</f>
        <v>61377.049180327864</v>
      </c>
      <c r="AC9" s="63">
        <f>AB9/100*F9</f>
        <v>13502.950819672131</v>
      </c>
      <c r="AD9" s="63">
        <f>H9*T9</f>
        <v>74880</v>
      </c>
      <c r="AE9" s="63">
        <f>I9*T9</f>
        <v>63737.704918032781</v>
      </c>
      <c r="AF9" s="63">
        <f>AE9/100*J9</f>
        <v>14022.295081967213</v>
      </c>
      <c r="AG9" s="63">
        <f>L9*T9</f>
        <v>77760</v>
      </c>
      <c r="AH9" s="63">
        <f>M9*T9</f>
        <v>57175.081967213118</v>
      </c>
      <c r="AI9" s="63">
        <f>AH9/100*N9</f>
        <v>12578.518032786887</v>
      </c>
      <c r="AJ9" s="63">
        <f>P9*T9</f>
        <v>69753.599999999991</v>
      </c>
    </row>
    <row r="10" spans="1:36" ht="60" x14ac:dyDescent="0.25">
      <c r="A10" s="2">
        <v>2</v>
      </c>
      <c r="B10" s="15" t="s">
        <v>43</v>
      </c>
      <c r="C10" s="16" t="s">
        <v>23</v>
      </c>
      <c r="D10" s="17" t="s">
        <v>36</v>
      </c>
      <c r="E10" s="18">
        <f t="shared" ref="E10:E11" si="1">H10/(100+F10)*100</f>
        <v>776.22950819672133</v>
      </c>
      <c r="F10" s="19">
        <v>22</v>
      </c>
      <c r="G10" s="18">
        <f t="shared" ref="G10:G11" si="2">E10/100*F10</f>
        <v>170.7704918032787</v>
      </c>
      <c r="H10" s="20">
        <v>947</v>
      </c>
      <c r="I10" s="18">
        <f t="shared" ref="I10:I11" si="3">L10/(100+J10)*100</f>
        <v>807.37704918032784</v>
      </c>
      <c r="J10" s="19">
        <v>22</v>
      </c>
      <c r="K10" s="18">
        <f t="shared" ref="K10:K11" si="4">I10/100*J10</f>
        <v>177.62295081967213</v>
      </c>
      <c r="L10" s="20">
        <v>985</v>
      </c>
      <c r="M10" s="18">
        <f t="shared" ref="M10:M11" si="5">P10/(100+N10)*100</f>
        <v>729.50819672131149</v>
      </c>
      <c r="N10" s="19">
        <v>22</v>
      </c>
      <c r="O10" s="18">
        <f t="shared" ref="O10:O11" si="6">M10/100*N10</f>
        <v>160.49180327868851</v>
      </c>
      <c r="P10" s="20">
        <v>890</v>
      </c>
      <c r="Q10" s="45">
        <f t="shared" ref="Q10:Q11" si="7">ROUND((H10+L10+P10)/3,2)</f>
        <v>940.67</v>
      </c>
      <c r="R10" s="46">
        <f t="shared" ref="R10:R11" si="8">MAX(H10,L10,P10)/MIN(H10,L10,P10)*100-100</f>
        <v>10.674157303370777</v>
      </c>
      <c r="S10" s="47" t="s">
        <v>24</v>
      </c>
      <c r="T10" s="48">
        <v>1200</v>
      </c>
      <c r="U10" s="49">
        <f t="shared" ref="U10:U11" si="9">X10/(100+V10)*100</f>
        <v>925249.18032786879</v>
      </c>
      <c r="V10" s="19">
        <v>22</v>
      </c>
      <c r="W10" s="50">
        <f t="shared" ref="W10:W11" si="10">U10/100*V10</f>
        <v>203554.81967213115</v>
      </c>
      <c r="X10" s="51">
        <f t="shared" ref="X10:X11" si="11">ROUND(Q10*$T10,2)</f>
        <v>1128804</v>
      </c>
      <c r="Y10" s="18" t="s">
        <v>25</v>
      </c>
      <c r="AB10" s="63">
        <f t="shared" ref="AB10:AB11" si="12">E10*T10</f>
        <v>931475.40983606561</v>
      </c>
      <c r="AC10" s="63">
        <f t="shared" ref="AC10:AC11" si="13">AB10/100*F10</f>
        <v>204924.59016393442</v>
      </c>
      <c r="AD10" s="63">
        <f t="shared" ref="AD10:AD11" si="14">H10*T10</f>
        <v>1136400</v>
      </c>
      <c r="AE10" s="63">
        <f t="shared" ref="AE10:AE11" si="15">I10*T10</f>
        <v>968852.4590163934</v>
      </c>
      <c r="AF10" s="63">
        <f t="shared" ref="AF10:AF11" si="16">AE10/100*J10</f>
        <v>213147.54098360654</v>
      </c>
      <c r="AG10" s="63">
        <f t="shared" ref="AG10:AG11" si="17">L10*T10</f>
        <v>1182000</v>
      </c>
      <c r="AH10" s="63">
        <f t="shared" ref="AH10:AH11" si="18">M10*T10</f>
        <v>875409.83606557373</v>
      </c>
      <c r="AI10" s="63">
        <f t="shared" ref="AI10:AI11" si="19">AH10/100*N10</f>
        <v>192590.16393442621</v>
      </c>
      <c r="AJ10" s="63">
        <f t="shared" ref="AJ10:AJ11" si="20">P10*T10</f>
        <v>1068000</v>
      </c>
    </row>
    <row r="11" spans="1:36" ht="60" x14ac:dyDescent="0.25">
      <c r="A11" s="2">
        <v>3</v>
      </c>
      <c r="B11" s="15" t="s">
        <v>44</v>
      </c>
      <c r="C11" s="16" t="s">
        <v>23</v>
      </c>
      <c r="D11" s="17" t="s">
        <v>37</v>
      </c>
      <c r="E11" s="18">
        <f t="shared" si="1"/>
        <v>269.67213114754099</v>
      </c>
      <c r="F11" s="19">
        <v>22</v>
      </c>
      <c r="G11" s="18">
        <f t="shared" si="2"/>
        <v>59.327868852459019</v>
      </c>
      <c r="H11" s="20">
        <v>329</v>
      </c>
      <c r="I11" s="18">
        <f t="shared" si="3"/>
        <v>279.50819672131149</v>
      </c>
      <c r="J11" s="19">
        <v>22</v>
      </c>
      <c r="K11" s="18">
        <f t="shared" si="4"/>
        <v>61.491803278688529</v>
      </c>
      <c r="L11" s="20">
        <v>341</v>
      </c>
      <c r="M11" s="18">
        <f t="shared" si="5"/>
        <v>254.09836065573771</v>
      </c>
      <c r="N11" s="19">
        <v>22</v>
      </c>
      <c r="O11" s="18">
        <f t="shared" si="6"/>
        <v>55.901639344262293</v>
      </c>
      <c r="P11" s="20">
        <v>310</v>
      </c>
      <c r="Q11" s="45">
        <f t="shared" si="7"/>
        <v>326.67</v>
      </c>
      <c r="R11" s="46">
        <f t="shared" si="8"/>
        <v>10.000000000000014</v>
      </c>
      <c r="S11" s="47" t="s">
        <v>24</v>
      </c>
      <c r="T11" s="48">
        <v>1200</v>
      </c>
      <c r="U11" s="49">
        <f t="shared" si="9"/>
        <v>321314.75409836066</v>
      </c>
      <c r="V11" s="19">
        <v>22</v>
      </c>
      <c r="W11" s="50">
        <f t="shared" si="10"/>
        <v>70689.24590163934</v>
      </c>
      <c r="X11" s="51">
        <f t="shared" si="11"/>
        <v>392004</v>
      </c>
      <c r="Y11" s="18" t="s">
        <v>25</v>
      </c>
      <c r="AB11" s="63">
        <f t="shared" si="12"/>
        <v>323606.55737704918</v>
      </c>
      <c r="AC11" s="63">
        <f t="shared" si="13"/>
        <v>71193.442622950824</v>
      </c>
      <c r="AD11" s="63">
        <f t="shared" si="14"/>
        <v>394800</v>
      </c>
      <c r="AE11" s="63">
        <f t="shared" si="15"/>
        <v>335409.83606557379</v>
      </c>
      <c r="AF11" s="63">
        <f t="shared" si="16"/>
        <v>73790.163934426237</v>
      </c>
      <c r="AG11" s="63">
        <f t="shared" si="17"/>
        <v>409200</v>
      </c>
      <c r="AH11" s="63">
        <f t="shared" si="18"/>
        <v>304918.03278688528</v>
      </c>
      <c r="AI11" s="63">
        <f t="shared" si="19"/>
        <v>67081.967213114753</v>
      </c>
      <c r="AJ11" s="63">
        <f t="shared" si="20"/>
        <v>372000</v>
      </c>
    </row>
    <row r="12" spans="1:36" ht="60" x14ac:dyDescent="0.25">
      <c r="A12" s="2">
        <v>4</v>
      </c>
      <c r="B12" s="15" t="s">
        <v>41</v>
      </c>
      <c r="C12" s="16" t="s">
        <v>23</v>
      </c>
      <c r="D12" s="17" t="s">
        <v>36</v>
      </c>
      <c r="E12" s="18">
        <f t="shared" ref="E12" si="21">H12/(100+F12)*100</f>
        <v>6409.8360655737706</v>
      </c>
      <c r="F12" s="19">
        <v>22</v>
      </c>
      <c r="G12" s="18">
        <f t="shared" ref="G12" si="22">E12/100*F12</f>
        <v>1410.1639344262296</v>
      </c>
      <c r="H12" s="20">
        <v>7820</v>
      </c>
      <c r="I12" s="18">
        <f t="shared" ref="I12" si="23">L12/(100+J12)*100</f>
        <v>6553.2786885245896</v>
      </c>
      <c r="J12" s="19">
        <v>22</v>
      </c>
      <c r="K12" s="18">
        <f t="shared" ref="K12" si="24">I12/100*J12</f>
        <v>1441.7213114754097</v>
      </c>
      <c r="L12" s="20">
        <v>7995</v>
      </c>
      <c r="M12" s="18">
        <f t="shared" ref="M12" si="25">P12/(100+N12)*100</f>
        <v>6139.3442622950824</v>
      </c>
      <c r="N12" s="19">
        <v>22</v>
      </c>
      <c r="O12" s="18">
        <f t="shared" ref="O12" si="26">M12/100*N12</f>
        <v>1350.655737704918</v>
      </c>
      <c r="P12" s="20">
        <v>7490</v>
      </c>
      <c r="Q12" s="45">
        <f t="shared" ref="Q12" si="27">ROUND((H12+L12+P12)/3,2)</f>
        <v>7768.33</v>
      </c>
      <c r="R12" s="46">
        <f t="shared" ref="R12" si="28">MAX(H12,L12,P12)/MIN(H12,L12,P12)*100-100</f>
        <v>6.7423230974632702</v>
      </c>
      <c r="S12" s="47" t="s">
        <v>24</v>
      </c>
      <c r="T12" s="48">
        <v>300</v>
      </c>
      <c r="U12" s="49">
        <f t="shared" ref="U12" si="29">X12/(100+V12)*100</f>
        <v>1910245.0819672132</v>
      </c>
      <c r="V12" s="19">
        <v>22</v>
      </c>
      <c r="W12" s="50">
        <f t="shared" ref="W12" si="30">U12/100*V12</f>
        <v>420253.91803278693</v>
      </c>
      <c r="X12" s="51">
        <f t="shared" ref="X12" si="31">ROUND(Q12*$T12,2)</f>
        <v>2330499</v>
      </c>
      <c r="Y12" s="18" t="s">
        <v>25</v>
      </c>
      <c r="AB12" s="63">
        <f t="shared" ref="AB12" si="32">E12*T12</f>
        <v>1922950.8196721312</v>
      </c>
      <c r="AC12" s="63">
        <f t="shared" ref="AC12" si="33">AB12/100*F12</f>
        <v>423049.18032786885</v>
      </c>
      <c r="AD12" s="63">
        <f t="shared" ref="AD12" si="34">H12*T12</f>
        <v>2346000</v>
      </c>
      <c r="AE12" s="63">
        <f t="shared" ref="AE12" si="35">I12*T12</f>
        <v>1965983.6065573769</v>
      </c>
      <c r="AF12" s="63">
        <f t="shared" ref="AF12" si="36">AE12/100*J12</f>
        <v>432516.39344262297</v>
      </c>
      <c r="AG12" s="63">
        <f t="shared" ref="AG12" si="37">L12*T12</f>
        <v>2398500</v>
      </c>
      <c r="AH12" s="63">
        <f t="shared" ref="AH12" si="38">M12*T12</f>
        <v>1841803.2786885248</v>
      </c>
      <c r="AI12" s="63">
        <f t="shared" ref="AI12" si="39">AH12/100*N12</f>
        <v>405196.72131147544</v>
      </c>
      <c r="AJ12" s="63">
        <f t="shared" ref="AJ12" si="40">P12*T12</f>
        <v>2247000</v>
      </c>
    </row>
    <row r="13" spans="1:36" ht="78" customHeight="1" x14ac:dyDescent="0.25">
      <c r="B13" s="21" t="s">
        <v>26</v>
      </c>
      <c r="C13" s="22" t="s">
        <v>25</v>
      </c>
      <c r="D13" s="22" t="s">
        <v>25</v>
      </c>
      <c r="E13" s="77">
        <f>AB13</f>
        <v>3239409.8360655736</v>
      </c>
      <c r="F13" s="78"/>
      <c r="G13" s="79"/>
      <c r="H13" s="80"/>
      <c r="I13" s="81">
        <f>AE13</f>
        <v>3333983.6065573767</v>
      </c>
      <c r="J13" s="79"/>
      <c r="K13" s="79"/>
      <c r="L13" s="80"/>
      <c r="M13" s="81">
        <f>AH13</f>
        <v>3079306.2295081969</v>
      </c>
      <c r="N13" s="79"/>
      <c r="O13" s="79"/>
      <c r="P13" s="80"/>
      <c r="Q13" s="52" t="s">
        <v>25</v>
      </c>
      <c r="R13" s="52" t="s">
        <v>25</v>
      </c>
      <c r="S13" s="52" t="s">
        <v>25</v>
      </c>
      <c r="T13" s="53" t="s">
        <v>25</v>
      </c>
      <c r="U13" s="52" t="s">
        <v>25</v>
      </c>
      <c r="V13" s="52" t="s">
        <v>25</v>
      </c>
      <c r="W13" s="52" t="s">
        <v>25</v>
      </c>
      <c r="X13" s="54">
        <f>SUM(U9:U12)</f>
        <v>3217572.2950819675</v>
      </c>
      <c r="Y13" s="18" t="s">
        <v>25</v>
      </c>
      <c r="AB13" s="63">
        <f t="shared" ref="AB13:AJ13" si="41">SUM(AB9:AB12)</f>
        <v>3239409.8360655736</v>
      </c>
      <c r="AC13" s="63">
        <f t="shared" si="41"/>
        <v>712670.16393442615</v>
      </c>
      <c r="AD13" s="64">
        <f t="shared" si="41"/>
        <v>3952080</v>
      </c>
      <c r="AE13" s="62">
        <f t="shared" si="41"/>
        <v>3333983.6065573767</v>
      </c>
      <c r="AF13" s="63">
        <f t="shared" si="41"/>
        <v>733476.39344262297</v>
      </c>
      <c r="AG13" s="64">
        <f t="shared" si="41"/>
        <v>4067460</v>
      </c>
      <c r="AH13" s="63">
        <f t="shared" si="41"/>
        <v>3079306.2295081969</v>
      </c>
      <c r="AI13" s="63">
        <f t="shared" si="41"/>
        <v>677447.37049180339</v>
      </c>
      <c r="AJ13" s="64">
        <f t="shared" si="41"/>
        <v>3756753.6</v>
      </c>
    </row>
    <row r="14" spans="1:36" ht="33.950000000000003" customHeight="1" x14ac:dyDescent="0.25">
      <c r="B14" s="23" t="s">
        <v>27</v>
      </c>
      <c r="C14" s="22" t="s">
        <v>25</v>
      </c>
      <c r="D14" s="22" t="s">
        <v>25</v>
      </c>
      <c r="E14" s="77">
        <f>SUMIF(F9:F12,10,AC9:AC12)</f>
        <v>0</v>
      </c>
      <c r="F14" s="78"/>
      <c r="G14" s="78"/>
      <c r="H14" s="102"/>
      <c r="I14" s="77">
        <f>SUMIF(J9:J12,10,AF9:AF12)</f>
        <v>0</v>
      </c>
      <c r="J14" s="78"/>
      <c r="K14" s="78"/>
      <c r="L14" s="102"/>
      <c r="M14" s="77">
        <f>SUMIF(N9:N12,10,AI9:AI12)</f>
        <v>0</v>
      </c>
      <c r="N14" s="78"/>
      <c r="O14" s="78"/>
      <c r="P14" s="102"/>
      <c r="Q14" s="52" t="s">
        <v>25</v>
      </c>
      <c r="R14" s="52" t="s">
        <v>25</v>
      </c>
      <c r="S14" s="52" t="s">
        <v>25</v>
      </c>
      <c r="T14" s="52" t="s">
        <v>25</v>
      </c>
      <c r="U14" s="52" t="s">
        <v>25</v>
      </c>
      <c r="V14" s="52" t="s">
        <v>25</v>
      </c>
      <c r="W14" s="52" t="s">
        <v>25</v>
      </c>
      <c r="X14" s="54">
        <f>SUMIF(V9:V12,10,W9:W12)</f>
        <v>0</v>
      </c>
      <c r="Y14" s="18" t="s">
        <v>25</v>
      </c>
    </row>
    <row r="15" spans="1:36" ht="33.950000000000003" customHeight="1" x14ac:dyDescent="0.25">
      <c r="B15" s="23" t="s">
        <v>28</v>
      </c>
      <c r="C15" s="22" t="s">
        <v>25</v>
      </c>
      <c r="D15" s="22" t="s">
        <v>25</v>
      </c>
      <c r="E15" s="77">
        <f>SUMIF(F9:F12,20,AC9:AC12)</f>
        <v>0</v>
      </c>
      <c r="F15" s="78"/>
      <c r="G15" s="78"/>
      <c r="H15" s="102"/>
      <c r="I15" s="77">
        <f>SUMIF(J9:J12,20,AF9:AF12)</f>
        <v>0</v>
      </c>
      <c r="J15" s="78"/>
      <c r="K15" s="78"/>
      <c r="L15" s="102"/>
      <c r="M15" s="77">
        <f>SUMIF(N9:N12,20,AI9:AI12)</f>
        <v>0</v>
      </c>
      <c r="N15" s="78"/>
      <c r="O15" s="78"/>
      <c r="P15" s="102"/>
      <c r="Q15" s="52" t="s">
        <v>25</v>
      </c>
      <c r="R15" s="52" t="s">
        <v>25</v>
      </c>
      <c r="S15" s="52" t="s">
        <v>25</v>
      </c>
      <c r="T15" s="52" t="s">
        <v>25</v>
      </c>
      <c r="U15" s="52" t="s">
        <v>25</v>
      </c>
      <c r="V15" s="52" t="s">
        <v>25</v>
      </c>
      <c r="W15" s="52" t="s">
        <v>25</v>
      </c>
      <c r="X15" s="54">
        <f>SUMIF(V9:V12,20,W9:W12)</f>
        <v>0</v>
      </c>
      <c r="Y15" s="18" t="s">
        <v>25</v>
      </c>
    </row>
    <row r="16" spans="1:36" ht="89.45" customHeight="1" x14ac:dyDescent="0.25">
      <c r="B16" s="24" t="s">
        <v>29</v>
      </c>
      <c r="C16" s="22" t="s">
        <v>25</v>
      </c>
      <c r="D16" s="22" t="s">
        <v>25</v>
      </c>
      <c r="E16" s="77">
        <f>AD13</f>
        <v>3952080</v>
      </c>
      <c r="F16" s="78"/>
      <c r="G16" s="78"/>
      <c r="H16" s="102"/>
      <c r="I16" s="77">
        <f>AG13</f>
        <v>4067460</v>
      </c>
      <c r="J16" s="78"/>
      <c r="K16" s="78"/>
      <c r="L16" s="102"/>
      <c r="M16" s="77">
        <f>AJ13</f>
        <v>3756753.6</v>
      </c>
      <c r="N16" s="78"/>
      <c r="O16" s="78"/>
      <c r="P16" s="102"/>
      <c r="Q16" s="52" t="s">
        <v>25</v>
      </c>
      <c r="R16" s="52" t="s">
        <v>25</v>
      </c>
      <c r="S16" s="52" t="s">
        <v>25</v>
      </c>
      <c r="T16" s="52" t="s">
        <v>25</v>
      </c>
      <c r="U16" s="52" t="s">
        <v>25</v>
      </c>
      <c r="V16" s="52" t="s">
        <v>25</v>
      </c>
      <c r="W16" s="52" t="s">
        <v>25</v>
      </c>
      <c r="X16" s="55">
        <f>SUM(X9:X12)</f>
        <v>3925438.2</v>
      </c>
      <c r="Y16" s="18" t="s">
        <v>25</v>
      </c>
    </row>
    <row r="17" spans="1:25" ht="28.5" x14ac:dyDescent="0.25">
      <c r="B17" s="24" t="s">
        <v>30</v>
      </c>
      <c r="C17" s="22" t="s">
        <v>25</v>
      </c>
      <c r="D17" s="22" t="s">
        <v>25</v>
      </c>
      <c r="E17" s="99">
        <v>45960</v>
      </c>
      <c r="F17" s="100"/>
      <c r="G17" s="100"/>
      <c r="H17" s="101"/>
      <c r="I17" s="99">
        <v>45968</v>
      </c>
      <c r="J17" s="100"/>
      <c r="K17" s="100"/>
      <c r="L17" s="101"/>
      <c r="M17" s="99">
        <v>45968</v>
      </c>
      <c r="N17" s="100"/>
      <c r="O17" s="100"/>
      <c r="P17" s="101"/>
      <c r="Q17" s="52" t="s">
        <v>25</v>
      </c>
      <c r="R17" s="52" t="s">
        <v>25</v>
      </c>
      <c r="S17" s="52" t="s">
        <v>25</v>
      </c>
      <c r="T17" s="52" t="s">
        <v>25</v>
      </c>
      <c r="U17" s="52" t="s">
        <v>25</v>
      </c>
      <c r="V17" s="52" t="s">
        <v>25</v>
      </c>
      <c r="W17" s="52" t="s">
        <v>25</v>
      </c>
      <c r="X17" s="18" t="s">
        <v>25</v>
      </c>
      <c r="Y17" s="18" t="s">
        <v>25</v>
      </c>
    </row>
    <row r="18" spans="1:25" x14ac:dyDescent="0.25">
      <c r="B18" s="24" t="s">
        <v>31</v>
      </c>
      <c r="C18" s="22" t="s">
        <v>25</v>
      </c>
      <c r="D18" s="22" t="s">
        <v>25</v>
      </c>
      <c r="E18" s="109" t="s">
        <v>32</v>
      </c>
      <c r="F18" s="110"/>
      <c r="G18" s="110"/>
      <c r="H18" s="111"/>
      <c r="I18" s="109" t="s">
        <v>32</v>
      </c>
      <c r="J18" s="110"/>
      <c r="K18" s="110"/>
      <c r="L18" s="111"/>
      <c r="M18" s="109" t="s">
        <v>32</v>
      </c>
      <c r="N18" s="110"/>
      <c r="O18" s="110"/>
      <c r="P18" s="111"/>
      <c r="Q18" s="52" t="s">
        <v>25</v>
      </c>
      <c r="R18" s="52" t="s">
        <v>25</v>
      </c>
      <c r="S18" s="52" t="s">
        <v>25</v>
      </c>
      <c r="T18" s="52" t="s">
        <v>25</v>
      </c>
      <c r="U18" s="52" t="s">
        <v>25</v>
      </c>
      <c r="V18" s="52" t="s">
        <v>25</v>
      </c>
      <c r="W18" s="52" t="s">
        <v>25</v>
      </c>
      <c r="X18" s="18" t="s">
        <v>25</v>
      </c>
      <c r="Y18" s="18" t="s">
        <v>25</v>
      </c>
    </row>
    <row r="19" spans="1:25" ht="21.95" hidden="1" customHeight="1" x14ac:dyDescent="0.25"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</row>
    <row r="20" spans="1:25" ht="15" customHeight="1" x14ac:dyDescent="0.25">
      <c r="B20" s="107" t="s">
        <v>40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8"/>
      <c r="U20" s="108"/>
      <c r="V20" s="108"/>
      <c r="W20" s="108"/>
      <c r="X20" s="108"/>
    </row>
    <row r="21" spans="1:25" x14ac:dyDescent="0.25"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8"/>
      <c r="U21" s="108"/>
      <c r="V21" s="108"/>
      <c r="W21" s="108"/>
      <c r="X21" s="108"/>
    </row>
    <row r="22" spans="1:25" x14ac:dyDescent="0.25">
      <c r="B22" s="107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25"/>
      <c r="S22" s="25"/>
      <c r="T22" s="56"/>
      <c r="U22" s="56"/>
      <c r="V22" s="56"/>
      <c r="W22" s="56"/>
      <c r="X22" s="56"/>
    </row>
    <row r="24" spans="1:25" x14ac:dyDescent="0.25">
      <c r="B24" s="105" t="s">
        <v>33</v>
      </c>
      <c r="C24" s="105"/>
      <c r="D24" s="105"/>
      <c r="E24" s="26"/>
      <c r="F24" s="27"/>
      <c r="G24" s="27"/>
      <c r="H24" s="28"/>
      <c r="I24" s="27"/>
      <c r="J24" s="27"/>
      <c r="K24" s="27"/>
      <c r="L24" s="27"/>
      <c r="M24" s="27"/>
      <c r="N24" s="27"/>
      <c r="O24" s="27"/>
      <c r="P24" s="27"/>
      <c r="Q24" s="28"/>
      <c r="R24" s="35"/>
    </row>
    <row r="25" spans="1:25" s="1" customFormat="1" ht="27.95" customHeight="1" x14ac:dyDescent="0.3">
      <c r="A25" s="29"/>
      <c r="B25" s="106"/>
      <c r="C25" s="106"/>
      <c r="D25" s="106"/>
      <c r="E25" s="30"/>
      <c r="F25" s="31"/>
      <c r="G25" s="32" t="s">
        <v>34</v>
      </c>
      <c r="H25" s="33"/>
      <c r="I25" s="38"/>
      <c r="J25" s="38"/>
      <c r="K25" s="38"/>
      <c r="L25" s="38"/>
      <c r="M25" s="38"/>
      <c r="N25" s="38"/>
      <c r="O25" s="38"/>
      <c r="P25" s="38"/>
      <c r="Q25" s="57"/>
      <c r="R25" s="58"/>
      <c r="S25" s="59"/>
      <c r="T25" s="60"/>
      <c r="U25" s="60"/>
      <c r="V25" s="60"/>
      <c r="W25" s="60"/>
      <c r="X25" s="61"/>
    </row>
    <row r="26" spans="1:25" s="1" customFormat="1" ht="19.5" customHeight="1" x14ac:dyDescent="0.3">
      <c r="A26" s="29"/>
      <c r="B26" s="34"/>
      <c r="C26" s="34"/>
      <c r="D26" s="34"/>
      <c r="E26" s="26"/>
      <c r="F26" s="103" t="s">
        <v>35</v>
      </c>
      <c r="G26" s="103"/>
      <c r="H26" s="103"/>
      <c r="I26" s="39"/>
      <c r="J26" s="39"/>
      <c r="K26" s="39"/>
      <c r="L26" s="39"/>
      <c r="M26" s="40"/>
      <c r="N26" s="40"/>
      <c r="O26" s="40"/>
      <c r="P26" s="40"/>
      <c r="Q26" s="40"/>
      <c r="R26" s="58"/>
      <c r="S26" s="59"/>
      <c r="T26" s="60"/>
      <c r="U26" s="60"/>
      <c r="V26" s="60"/>
      <c r="W26" s="60"/>
      <c r="X26" s="61"/>
    </row>
    <row r="27" spans="1:25" s="1" customFormat="1" ht="26.85" customHeight="1" x14ac:dyDescent="0.3">
      <c r="A27" s="29"/>
      <c r="B27" s="104" t="s">
        <v>39</v>
      </c>
      <c r="C27" s="104"/>
      <c r="D27" s="104"/>
      <c r="E27" s="104"/>
      <c r="F27" s="104"/>
      <c r="G27" s="104"/>
      <c r="H27" s="104"/>
      <c r="I27" s="41"/>
      <c r="J27" s="41"/>
      <c r="K27" s="41"/>
      <c r="L27" s="41"/>
      <c r="M27" s="41"/>
      <c r="N27" s="41"/>
      <c r="O27" s="41"/>
      <c r="P27" s="41"/>
      <c r="Q27" s="41"/>
      <c r="R27" s="58"/>
      <c r="S27" s="59"/>
      <c r="T27" s="60"/>
      <c r="U27" s="60"/>
      <c r="V27" s="60"/>
      <c r="W27" s="60"/>
      <c r="X27" s="61"/>
    </row>
    <row r="28" spans="1:25" ht="4.5" customHeight="1" x14ac:dyDescent="0.25">
      <c r="B28" s="35"/>
      <c r="C28" s="35"/>
      <c r="D28" s="35"/>
      <c r="E28" s="26"/>
      <c r="F28" s="27"/>
      <c r="G28" s="27"/>
      <c r="H28" s="28"/>
    </row>
  </sheetData>
  <mergeCells count="50">
    <mergeCell ref="F26:H26"/>
    <mergeCell ref="B27:H27"/>
    <mergeCell ref="B5:B8"/>
    <mergeCell ref="C5:C8"/>
    <mergeCell ref="D5:D8"/>
    <mergeCell ref="B24:D25"/>
    <mergeCell ref="B20:X21"/>
    <mergeCell ref="E18:H18"/>
    <mergeCell ref="I18:L18"/>
    <mergeCell ref="M18:P18"/>
    <mergeCell ref="B19:X19"/>
    <mergeCell ref="B22:Q22"/>
    <mergeCell ref="E16:H16"/>
    <mergeCell ref="I16:L16"/>
    <mergeCell ref="M16:P16"/>
    <mergeCell ref="E17:H17"/>
    <mergeCell ref="I17:L17"/>
    <mergeCell ref="M17:P17"/>
    <mergeCell ref="E14:H14"/>
    <mergeCell ref="I14:L14"/>
    <mergeCell ref="M14:P14"/>
    <mergeCell ref="E15:H15"/>
    <mergeCell ref="I15:L15"/>
    <mergeCell ref="M15:P15"/>
    <mergeCell ref="AB7:AD7"/>
    <mergeCell ref="AE7:AG7"/>
    <mergeCell ref="AH7:AJ7"/>
    <mergeCell ref="E13:H13"/>
    <mergeCell ref="I13:L13"/>
    <mergeCell ref="M13:P13"/>
    <mergeCell ref="Q6:Q8"/>
    <mergeCell ref="R5:R8"/>
    <mergeCell ref="S5:S8"/>
    <mergeCell ref="T5:T8"/>
    <mergeCell ref="U5:U8"/>
    <mergeCell ref="V5:V8"/>
    <mergeCell ref="W5:W8"/>
    <mergeCell ref="X5:X8"/>
    <mergeCell ref="Y5:Y8"/>
    <mergeCell ref="E5:Q5"/>
    <mergeCell ref="E6:P6"/>
    <mergeCell ref="E7:H7"/>
    <mergeCell ref="I7:L7"/>
    <mergeCell ref="M7:P7"/>
    <mergeCell ref="B1:P1"/>
    <mergeCell ref="Q1:S1"/>
    <mergeCell ref="V1:X1"/>
    <mergeCell ref="V2:X2"/>
    <mergeCell ref="B3:I3"/>
    <mergeCell ref="Q3:X3"/>
  </mergeCells>
  <pageMargins left="0.23622047244094499" right="0.23622047244094499" top="0.74803149606299202" bottom="0" header="0.31496062992126" footer="0.31496062992126"/>
  <pageSetup paperSize="9" scale="26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Егор Пучко</cp:lastModifiedBy>
  <cp:lastPrinted>2026-02-27T13:44:31Z</cp:lastPrinted>
  <dcterms:created xsi:type="dcterms:W3CDTF">2015-09-25T07:45:00Z</dcterms:created>
  <dcterms:modified xsi:type="dcterms:W3CDTF">2026-03-16T11:39:22Z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4B3C505F5A784F40B088458DF54AD597_13</vt:lpwstr>
  </property>
  <property fmtid="{D5CDD505-2E9C-101B-9397-08002B2CF9AE}" pid="3" name="KSOProductBuildVer">
    <vt:lpwstr>1049-12.2.0.23155</vt:lpwstr>
  </property>
</Properties>
</file>